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defaultThemeVersion="124226"/>
  <bookViews>
    <workbookView xWindow="0" yWindow="0" windowWidth="15525" windowHeight="6630" tabRatio="972"/>
  </bookViews>
  <sheets>
    <sheet name="Notice-p1" sheetId="4" r:id="rId1"/>
    <sheet name="Notice-Base Rate Dets-pp2-3" sheetId="12" r:id="rId2"/>
  </sheets>
  <definedNames>
    <definedName name="_Toc311195844" localSheetId="1">'Notice-Base Rate Dets-pp2-3'!#REF!</definedName>
    <definedName name="_Toc311195844" localSheetId="0">'Notice-p1'!#REF!</definedName>
    <definedName name="_xlnm.Print_Area" localSheetId="1">'Notice-Base Rate Dets-pp2-3'!$A$1:$H$77</definedName>
    <definedName name="_xlnm.Print_Area" localSheetId="0">'Notice-p1'!$A$1:$N$49</definedName>
  </definedNames>
  <calcPr calcId="152511"/>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workbook>
</file>

<file path=xl/calcChain.xml><?xml version="1.0" encoding="utf-8"?>
<calcChain xmlns="http://schemas.openxmlformats.org/spreadsheetml/2006/main">
  <c r="H58" i="12" l="1"/>
  <c r="B31" i="12" l="1"/>
  <c r="F29" i="12"/>
  <c r="F30" i="12"/>
  <c r="F31" i="12"/>
  <c r="F32" i="12"/>
  <c r="F28" i="12"/>
  <c r="D32" i="12"/>
  <c r="D29" i="12"/>
  <c r="D30" i="12"/>
  <c r="D31" i="12"/>
  <c r="B29" i="12"/>
  <c r="B30" i="12"/>
  <c r="D28" i="12"/>
  <c r="B28" i="12"/>
  <c r="F17" i="12"/>
  <c r="F56" i="12"/>
  <c r="D71" i="12"/>
  <c r="D68" i="12"/>
  <c r="D69" i="12"/>
  <c r="D70" i="12"/>
  <c r="B68" i="12"/>
  <c r="B69" i="12"/>
  <c r="B70" i="12"/>
  <c r="D67" i="12"/>
  <c r="B67" i="12"/>
  <c r="G56" i="12"/>
  <c r="G17" i="12"/>
  <c r="H28" i="12" l="1"/>
  <c r="E58" i="12" l="1"/>
  <c r="F54" i="12"/>
  <c r="F55" i="12"/>
  <c r="F57" i="12"/>
  <c r="F58" i="12"/>
  <c r="F68" i="12"/>
  <c r="F69" i="12"/>
  <c r="F70" i="12"/>
  <c r="F71" i="12"/>
  <c r="F67" i="12"/>
  <c r="E19" i="12"/>
  <c r="F15" i="12"/>
  <c r="F16" i="12"/>
  <c r="F18" i="12"/>
  <c r="F19" i="12"/>
  <c r="H32" i="12" l="1"/>
  <c r="H31" i="12"/>
  <c r="H30" i="12"/>
  <c r="H29" i="12"/>
  <c r="H71" i="12"/>
  <c r="H70" i="12"/>
  <c r="H69" i="12"/>
  <c r="H68" i="12"/>
  <c r="H67" i="12"/>
  <c r="G58" i="12" l="1"/>
  <c r="G57" i="12"/>
  <c r="G55" i="12"/>
  <c r="G54" i="12"/>
  <c r="G19" i="12"/>
  <c r="G18" i="12"/>
  <c r="G16" i="12"/>
  <c r="G15" i="12"/>
</calcChain>
</file>

<file path=xl/sharedStrings.xml><?xml version="1.0" encoding="utf-8"?>
<sst xmlns="http://schemas.openxmlformats.org/spreadsheetml/2006/main" count="168" uniqueCount="78">
  <si>
    <t>Address:</t>
  </si>
  <si>
    <t>Water</t>
  </si>
  <si>
    <t xml:space="preserve">City: </t>
  </si>
  <si>
    <t>State/Zip:</t>
  </si>
  <si>
    <t xml:space="preserve">Water: </t>
  </si>
  <si>
    <t xml:space="preserve">CCN Number(s): </t>
  </si>
  <si>
    <t>Percent of Rate Adjustment:</t>
  </si>
  <si>
    <t>/mo</t>
  </si>
  <si>
    <t>5,000 G</t>
  </si>
  <si>
    <t>10,000 G</t>
  </si>
  <si>
    <t>30,000 G</t>
  </si>
  <si>
    <t>1"</t>
  </si>
  <si>
    <t>1 1/2"</t>
  </si>
  <si>
    <t xml:space="preserve">Other: </t>
  </si>
  <si>
    <t xml:space="preserve">Telephone: </t>
  </si>
  <si>
    <t>Sewer</t>
  </si>
  <si>
    <t>5/8" or 3/4”</t>
  </si>
  <si>
    <t xml:space="preserve"> </t>
  </si>
  <si>
    <t>to</t>
  </si>
  <si>
    <t xml:space="preserve">From </t>
  </si>
  <si>
    <t>From</t>
  </si>
  <si>
    <t xml:space="preserve">Sewer: </t>
  </si>
  <si>
    <t>Date Notice Delivered:</t>
  </si>
  <si>
    <t xml:space="preserve">Date Meters are Read: </t>
  </si>
  <si>
    <t xml:space="preserve">Utility Name: </t>
  </si>
  <si>
    <t xml:space="preserve">       Charges based on Gallons (G) per Month (mo)         </t>
  </si>
  <si>
    <t>SEWER</t>
  </si>
  <si>
    <t>WATER</t>
  </si>
  <si>
    <t>NOTICE</t>
  </si>
  <si>
    <t>3/4"</t>
  </si>
  <si>
    <t>2"</t>
  </si>
  <si>
    <t>3"</t>
  </si>
  <si>
    <t>4"</t>
  </si>
  <si>
    <t>6"</t>
  </si>
  <si>
    <t>10"</t>
  </si>
  <si>
    <t>Current Change in PUC Price Index</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</si>
  <si>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</si>
  <si>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</si>
  <si>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</si>
  <si>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</si>
  <si>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</si>
  <si>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</si>
  <si>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for each additional 1,000 gallons over the minimum</t>
  </si>
  <si>
    <t>8"</t>
  </si>
  <si>
    <t>Previous
Tariff Rates</t>
  </si>
  <si>
    <t>Previous</t>
  </si>
  <si>
    <t>New</t>
  </si>
  <si>
    <t>New
Tariff Rates</t>
  </si>
  <si>
    <t>Previous 
Tariff Rates
(per 1,000 gallons)</t>
  </si>
  <si>
    <t>New
Tariff Rates 
(per 1,000 gallons)</t>
  </si>
  <si>
    <t>New 
Monthly 
Base Rate</t>
  </si>
  <si>
    <t>Previous
Monthly 
Base Rate</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</si>
  <si>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</si>
  <si>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 xml:space="preserve">Effective Date of Approved Increase: </t>
  </si>
  <si>
    <t>Page 3 of 3</t>
  </si>
  <si>
    <t>Page 2 of 3</t>
  </si>
  <si>
    <t>Page 1 of 3</t>
  </si>
  <si>
    <t>BASE RATES</t>
  </si>
  <si>
    <t>GALLONAGE CHARGES</t>
  </si>
  <si>
    <t>http://www.puc.texas.gov/industry/water/reports/Default.aspx</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</si>
  <si>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</si>
  <si>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</si>
  <si>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</si>
  <si>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</si>
  <si>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r>
      <t>1.57%</t>
    </r>
    <r>
      <rPr>
        <b/>
        <vertAlign val="superscript"/>
        <sz val="12"/>
        <rFont val="Times New Roman"/>
        <family val="1"/>
      </rPr>
      <t>1</t>
    </r>
  </si>
  <si>
    <r>
      <t>GALLONAGE CHARGES</t>
    </r>
    <r>
      <rPr>
        <b/>
        <vertAlign val="superscript"/>
        <sz val="16"/>
        <rFont val="Times New Roman"/>
        <family val="1"/>
      </rPr>
      <t>1</t>
    </r>
  </si>
  <si>
    <r>
      <t>3.50%</t>
    </r>
    <r>
      <rPr>
        <b/>
        <vertAlign val="superscript"/>
        <sz val="13.5"/>
        <rFont val="Times New Roman"/>
        <family val="1"/>
      </rPr>
      <t>1</t>
    </r>
  </si>
  <si>
    <t>Rankin Park Maintenance &amp; Utilities</t>
  </si>
  <si>
    <t>Rankin Park</t>
  </si>
  <si>
    <t>P.O. Box 9648</t>
  </si>
  <si>
    <t>Spring</t>
  </si>
  <si>
    <t>Texas/77387</t>
  </si>
  <si>
    <t>(713) 417-4343</t>
  </si>
  <si>
    <t>15th</t>
  </si>
  <si>
    <r>
      <t>3.50%</t>
    </r>
    <r>
      <rPr>
        <b/>
        <vertAlign val="superscript"/>
        <sz val="14"/>
        <rFont val="Times New Roman"/>
        <family val="1"/>
      </rPr>
      <t>1</t>
    </r>
  </si>
  <si>
    <t>Meter Size (includes 0 gallons)</t>
  </si>
  <si>
    <t>12228</t>
  </si>
  <si>
    <t>20789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</si>
</sst>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41"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16"/>
      <name val="Times New Roman"/>
      <family val="1"/>
    </font>
    <font>
      <b/>
      <vertAlign val="superscript"/>
      <sz val="13.5"/>
      <name val="Times New Roman"/>
      <family val="1"/>
    </font>
    <font>
      <b/>
      <vertAlign val="superscript"/>
      <sz val="20"/>
      <name val="Times New Roman"/>
      <family val="1"/>
    </font>
    <font>
      <b/>
      <sz val="16"/>
      <name val="Times New Roman"/>
      <family val="1"/>
    </font>
    <font>
      <b/>
      <sz val="10"/>
      <color rgb="FF000000"/>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82">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2" xfId="0" applyNumberFormat="1" applyFont="1" applyFill="1" applyBorder="1" applyAlignment="1" applyProtection="1">
      <protection locked="0"/>
    </xf>
    <xf numFmtId="0" fontId="5" fillId="0" borderId="5" xfId="0" applyFont="1" applyFill="1" applyBorder="1" applyAlignment="1" applyProtection="1">
      <alignment horizontal="center"/>
      <protection locked="0"/>
    </xf>
    <xf numFmtId="0" fontId="9" fillId="0" borderId="0" xfId="0" applyFont="1" applyFill="1" applyBorder="1" applyAlignment="1" applyProtection="1">
      <alignment horizontal="center"/>
    </xf>
    <xf numFmtId="49" fontId="4" fillId="0" borderId="13" xfId="0" applyNumberFormat="1"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20" xfId="0" applyFont="1" applyBorder="1" applyAlignment="1" applyProtection="1">
      <alignment horizontal="center" vertical="center" wrapText="1"/>
    </xf>
    <xf numFmtId="0" fontId="4" fillId="0" borderId="0" xfId="0" applyFont="1" applyFill="1" applyBorder="1" applyAlignment="1" applyProtection="1">
      <alignment horizontal="center"/>
    </xf>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3" fontId="9" fillId="0" borderId="0" xfId="0" applyNumberFormat="1" applyFont="1" applyFill="1" applyBorder="1" applyAlignment="1" applyProtection="1">
      <alignment vertical="center"/>
    </xf>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6"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9" fillId="0" borderId="0" xfId="6" applyFont="1" applyFill="1" applyBorder="1" applyAlignment="1" applyProtection="1">
      <alignment horizontal="left" wrapText="1"/>
    </xf>
    <xf numFmtId="0" fontId="0" fillId="0" borderId="0" xfId="0" applyAlignment="1"/>
    <xf numFmtId="0" fontId="29" fillId="0" borderId="0" xfId="6" applyFont="1" applyFill="1" applyBorder="1" applyAlignment="1" applyProtection="1">
      <alignment horizontal="left" wrapText="1"/>
    </xf>
    <xf numFmtId="0" fontId="0" fillId="0" borderId="0" xfId="0" applyAlignment="1"/>
    <xf numFmtId="0" fontId="30" fillId="0" borderId="0" xfId="0" applyFont="1" applyAlignment="1">
      <alignment horizontal="justify" vertical="top"/>
    </xf>
    <xf numFmtId="0" fontId="30" fillId="0" borderId="0" xfId="0" applyFont="1" applyAlignment="1" applyProtection="1">
      <alignment horizontal="justify" vertical="top"/>
      <protection locked="0"/>
    </xf>
    <xf numFmtId="0" fontId="22" fillId="0" borderId="0" xfId="0" applyFont="1" applyFill="1" applyProtection="1">
      <protection locked="0"/>
    </xf>
    <xf numFmtId="10" fontId="34"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14" xfId="0" applyFont="1" applyFill="1" applyBorder="1" applyAlignment="1" applyProtection="1">
      <alignment horizontal="center"/>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7" fillId="0" borderId="0" xfId="0" applyFont="1" applyFill="1" applyAlignment="1" applyProtection="1">
      <alignment horizontal="right"/>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0" fontId="4" fillId="0" borderId="1" xfId="0" applyFont="1" applyFill="1" applyBorder="1" applyAlignment="1" applyProtection="1">
      <alignment horizontal="left" wrapText="1"/>
    </xf>
    <xf numFmtId="0" fontId="4" fillId="0" borderId="0" xfId="0" applyFont="1" applyFill="1" applyBorder="1" applyAlignment="1" applyProtection="1">
      <alignment horizontal="left" wrapText="1"/>
    </xf>
    <xf numFmtId="0" fontId="6" fillId="0" borderId="1" xfId="0" applyFont="1" applyFill="1" applyBorder="1" applyProtection="1"/>
    <xf numFmtId="14" fontId="40" fillId="0" borderId="0" xfId="0" applyNumberFormat="1" applyFont="1"/>
    <xf numFmtId="14" fontId="24" fillId="0" borderId="0" xfId="0" applyNumberFormat="1" applyFont="1" applyFill="1" applyProtection="1"/>
    <xf numFmtId="0" fontId="12" fillId="0" borderId="1"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18" xfId="0" applyNumberFormat="1"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7" fontId="6" fillId="0" borderId="17" xfId="0" applyNumberFormat="1"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49" fontId="18" fillId="0" borderId="1" xfId="2" applyNumberFormat="1" applyFont="1" applyFill="1" applyBorder="1" applyAlignment="1" applyProtection="1">
      <alignment horizontal="left"/>
    </xf>
    <xf numFmtId="49" fontId="18" fillId="0" borderId="13"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31" fillId="0" borderId="0" xfId="0" applyFont="1" applyFill="1" applyAlignment="1" applyProtection="1">
      <alignment horizontal="center"/>
    </xf>
    <xf numFmtId="0" fontId="18" fillId="0" borderId="0" xfId="0" applyFont="1" applyFill="1" applyAlignment="1" applyProtection="1">
      <alignment horizontal="center" vertical="center"/>
    </xf>
    <xf numFmtId="168" fontId="18" fillId="0" borderId="13" xfId="0" applyNumberFormat="1" applyFont="1" applyFill="1" applyBorder="1" applyAlignment="1" applyProtection="1">
      <alignment horizontal="center"/>
      <protection locked="0"/>
    </xf>
    <xf numFmtId="0" fontId="24" fillId="0" borderId="0" xfId="0" applyFont="1" applyFill="1" applyBorder="1" applyAlignment="1" applyProtection="1">
      <alignment horizontal="right" vertical="center" wrapText="1"/>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0" fontId="9" fillId="0" borderId="0" xfId="0" applyFont="1" applyFill="1" applyBorder="1" applyAlignment="1" applyProtection="1">
      <alignment horizontal="justify" vertical="top" wrapText="1"/>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29" fillId="0" borderId="0" xfId="6" applyFont="1" applyFill="1" applyBorder="1" applyAlignment="1" applyProtection="1">
      <alignment horizontal="left" wrapText="1"/>
    </xf>
    <xf numFmtId="0" fontId="0" fillId="0" borderId="0" xfId="0" applyAlignment="1"/>
    <xf numFmtId="0" fontId="18" fillId="0" borderId="0" xfId="0" applyFont="1" applyFill="1" applyAlignment="1" applyProtection="1">
      <alignment horizontal="justify" wrapText="1"/>
    </xf>
    <xf numFmtId="167" fontId="18" fillId="0" borderId="1" xfId="0" applyNumberFormat="1" applyFont="1" applyFill="1" applyBorder="1" applyAlignment="1" applyProtection="1">
      <alignment horizontal="center"/>
      <protection locked="0"/>
    </xf>
    <xf numFmtId="10" fontId="19" fillId="0" borderId="1" xfId="4" applyNumberFormat="1" applyFont="1" applyFill="1" applyBorder="1" applyAlignment="1" applyProtection="1">
      <alignment horizontal="center"/>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0" fontId="8" fillId="0" borderId="12" xfId="0" applyFont="1" applyFill="1" applyBorder="1" applyAlignment="1" applyProtection="1">
      <alignment horizontal="center"/>
    </xf>
    <xf numFmtId="0" fontId="0" fillId="0" borderId="0" xfId="0" applyAlignment="1">
      <alignment horizontal="justify" vertical="top" wrapText="1"/>
    </xf>
    <xf numFmtId="0" fontId="28" fillId="0" borderId="0" xfId="0" applyFont="1" applyFill="1" applyAlignment="1" applyProtection="1">
      <alignment horizontal="center" vertical="center"/>
    </xf>
    <xf numFmtId="10" fontId="32" fillId="0" borderId="6" xfId="0" applyNumberFormat="1" applyFont="1" applyBorder="1" applyAlignment="1" applyProtection="1">
      <alignment horizontal="center" vertical="center" wrapText="1"/>
      <protection locked="0"/>
    </xf>
    <xf numFmtId="10" fontId="32" fillId="0" borderId="8" xfId="0" applyNumberFormat="1" applyFont="1" applyBorder="1" applyAlignment="1" applyProtection="1">
      <alignment horizontal="center" vertical="center" wrapText="1"/>
      <protection locked="0"/>
    </xf>
    <xf numFmtId="10" fontId="32" fillId="0" borderId="10" xfId="0" applyNumberFormat="1" applyFont="1" applyBorder="1" applyAlignment="1" applyProtection="1">
      <alignment horizontal="center" vertical="center" wrapText="1"/>
      <protection locked="0"/>
    </xf>
    <xf numFmtId="0" fontId="9" fillId="0" borderId="0" xfId="0" applyFont="1" applyAlignment="1" applyProtection="1">
      <alignment horizontal="justify" vertical="top"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1" xfId="0" applyFont="1" applyFill="1" applyBorder="1" applyAlignment="1" applyProtection="1">
      <alignment horizontal="left" vertical="center" wrapText="1"/>
      <protection locked="0"/>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13" fillId="0" borderId="0" xfId="0" applyFont="1" applyFill="1" applyAlignment="1" applyProtection="1">
      <alignment horizontal="center"/>
    </xf>
    <xf numFmtId="0" fontId="24" fillId="0" borderId="7" xfId="0" applyFont="1" applyBorder="1" applyAlignment="1" applyProtection="1">
      <alignment horizontal="center" vertical="center" wrapText="1"/>
    </xf>
    <xf numFmtId="0" fontId="24" fillId="0" borderId="8" xfId="0" applyFont="1" applyBorder="1" applyAlignment="1" applyProtection="1">
      <alignment horizontal="center" vertical="center" wrapText="1"/>
    </xf>
    <xf numFmtId="44"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5" fillId="0" borderId="12" xfId="0" applyFont="1" applyBorder="1" applyAlignment="1" applyProtection="1">
      <alignment vertical="center"/>
    </xf>
    <xf numFmtId="0" fontId="25" fillId="0" borderId="13" xfId="0" applyFont="1" applyBorder="1" applyAlignment="1" applyProtection="1">
      <alignment vertical="center"/>
    </xf>
    <xf numFmtId="0" fontId="25" fillId="0" borderId="15" xfId="0" applyFont="1" applyBorder="1" applyAlignment="1" applyProtection="1">
      <alignment vertical="center"/>
    </xf>
    <xf numFmtId="0" fontId="39" fillId="0" borderId="14" xfId="0" applyFont="1" applyFill="1" applyBorder="1" applyAlignment="1" applyProtection="1">
      <alignment horizontal="center"/>
    </xf>
    <xf numFmtId="0" fontId="39" fillId="0" borderId="13" xfId="0" applyFont="1" applyFill="1" applyBorder="1" applyAlignment="1" applyProtection="1">
      <alignment horizontal="center"/>
    </xf>
    <xf numFmtId="0" fontId="39" fillId="0" borderId="15" xfId="0" applyFont="1" applyFill="1" applyBorder="1" applyAlignment="1" applyProtection="1">
      <alignment horizontal="center"/>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5" fillId="0" borderId="16" xfId="0" applyFont="1" applyFill="1" applyBorder="1" applyAlignment="1" applyProtection="1">
      <alignment horizontal="center" wrapText="1"/>
    </xf>
    <xf numFmtId="0" fontId="5" fillId="0" borderId="19" xfId="0" applyFont="1" applyFill="1" applyBorder="1" applyAlignment="1" applyProtection="1">
      <alignment horizontal="center" wrapText="1"/>
    </xf>
    <xf numFmtId="0" fontId="4" fillId="0" borderId="1" xfId="0" applyFont="1" applyFill="1" applyBorder="1" applyAlignment="1" applyProtection="1">
      <alignment horizontal="left"/>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52</xdr:row>
      <xdr:rowOff>47625</xdr:rowOff>
    </xdr:from>
    <xdr:to>
      <xdr:col>5</xdr:col>
      <xdr:colOff>485775</xdr:colOff>
      <xdr:row>53</xdr:row>
      <xdr:rowOff>0</xdr:rowOff>
    </xdr:to>
    <xdr:sp macro="" textlink="" fLocksText="0">
      <xdr:nvSpPr>
        <xdr:cNvPr id="18" name="TextBox 17"/>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52</xdr:row>
      <xdr:rowOff>47625</xdr:rowOff>
    </xdr:from>
    <xdr:to>
      <xdr:col>4</xdr:col>
      <xdr:colOff>390526</xdr:colOff>
      <xdr:row>53</xdr:row>
      <xdr:rowOff>0</xdr:rowOff>
    </xdr:to>
    <xdr:sp macro="" textlink="" fLocksText="0">
      <xdr:nvSpPr>
        <xdr:cNvPr id="21" name="TextBox 20"/>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53</xdr:row>
      <xdr:rowOff>57150</xdr:rowOff>
    </xdr:from>
    <xdr:to>
      <xdr:col>4</xdr:col>
      <xdr:colOff>409575</xdr:colOff>
      <xdr:row>54</xdr:row>
      <xdr:rowOff>9525</xdr:rowOff>
    </xdr:to>
    <xdr:sp macro="" textlink="" fLocksText="0">
      <xdr:nvSpPr>
        <xdr:cNvPr id="22" name="TextBox 21"/>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57150</xdr:rowOff>
    </xdr:from>
    <xdr:to>
      <xdr:col>11</xdr:col>
      <xdr:colOff>552450</xdr:colOff>
      <xdr:row>53</xdr:row>
      <xdr:rowOff>9525</xdr:rowOff>
    </xdr:to>
    <xdr:sp macro="" textlink="" fLocksText="0">
      <xdr:nvSpPr>
        <xdr:cNvPr id="24" name="TextBox 23"/>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57150</xdr:rowOff>
    </xdr:from>
    <xdr:to>
      <xdr:col>11</xdr:col>
      <xdr:colOff>552450</xdr:colOff>
      <xdr:row>54</xdr:row>
      <xdr:rowOff>9525</xdr:rowOff>
    </xdr:to>
    <xdr:sp macro="" textlink="" fLocksText="0">
      <xdr:nvSpPr>
        <xdr:cNvPr id="26" name="TextBox 25"/>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53</xdr:row>
      <xdr:rowOff>66675</xdr:rowOff>
    </xdr:from>
    <xdr:to>
      <xdr:col>10</xdr:col>
      <xdr:colOff>409575</xdr:colOff>
      <xdr:row>54</xdr:row>
      <xdr:rowOff>19050</xdr:rowOff>
    </xdr:to>
    <xdr:sp macro="" textlink="" fLocksText="0">
      <xdr:nvSpPr>
        <xdr:cNvPr id="28" name="TextBox 27"/>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19050</xdr:rowOff>
    </xdr:from>
    <xdr:to>
      <xdr:col>10</xdr:col>
      <xdr:colOff>380999</xdr:colOff>
      <xdr:row>51</xdr:row>
      <xdr:rowOff>180975</xdr:rowOff>
    </xdr:to>
    <xdr:sp macro="" textlink="" fLocksText="0">
      <xdr:nvSpPr>
        <xdr:cNvPr id="29" name="TextBox 28"/>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oneCellAnchor>
    <xdr:from>
      <xdr:col>5</xdr:col>
      <xdr:colOff>57150</xdr:colOff>
      <xdr:row>0</xdr:row>
      <xdr:rowOff>180975</xdr:rowOff>
    </xdr:from>
    <xdr:ext cx="184731" cy="264560"/>
    <xdr:sp macro="" textlink="">
      <xdr:nvSpPr>
        <xdr:cNvPr id="4" name="TextBox 3"/>
        <xdr:cNvSpPr txBox="1"/>
      </xdr:nvSpPr>
      <xdr:spPr>
        <a:xfrm>
          <a:off x="2352675" y="18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1352550</xdr:colOff>
      <xdr:row>50</xdr:row>
      <xdr:rowOff>190500</xdr:rowOff>
    </xdr:from>
    <xdr:to>
      <xdr:col>7</xdr:col>
      <xdr:colOff>622300</xdr:colOff>
      <xdr:row>51</xdr:row>
      <xdr:rowOff>71438</xdr:rowOff>
    </xdr:to>
    <xdr:sp macro="" textlink="" fLocksText="0">
      <xdr:nvSpPr>
        <xdr:cNvPr id="2" name="TextBox 1"/>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51</xdr:row>
      <xdr:rowOff>111125</xdr:rowOff>
    </xdr:from>
    <xdr:to>
      <xdr:col>7</xdr:col>
      <xdr:colOff>622300</xdr:colOff>
      <xdr:row>51</xdr:row>
      <xdr:rowOff>254000</xdr:rowOff>
    </xdr:to>
    <xdr:sp macro="" textlink="" fLocksText="0">
      <xdr:nvSpPr>
        <xdr:cNvPr id="3" name="TextBox 2"/>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49</xdr:row>
      <xdr:rowOff>218281</xdr:rowOff>
    </xdr:from>
    <xdr:to>
      <xdr:col>6</xdr:col>
      <xdr:colOff>1206499</xdr:colOff>
      <xdr:row>50</xdr:row>
      <xdr:rowOff>128588</xdr:rowOff>
    </xdr:to>
    <xdr:sp macro="" textlink="" fLocksText="0">
      <xdr:nvSpPr>
        <xdr:cNvPr id="5" name="TextBox 4"/>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uc.texas.gov/industry/water/reports/Default.aspx" TargetMode="External"/><Relationship Id="rId1" Type="http://schemas.openxmlformats.org/officeDocument/2006/relationships/hyperlink" Target="http://www.puc.texas.gov/industry/water/reports/Default.aspx"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49"/>
  <sheetViews>
    <sheetView showGridLines="0" tabSelected="1" view="pageLayout" topLeftCell="A19" zoomScaleNormal="100" workbookViewId="0">
      <selection activeCell="D48" sqref="D48"/>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24</v>
      </c>
      <c r="D1" s="13"/>
      <c r="E1" s="100" t="s">
        <v>67</v>
      </c>
      <c r="H1" s="98"/>
      <c r="I1" s="98"/>
      <c r="J1" s="98"/>
      <c r="K1" s="98"/>
      <c r="L1" s="98"/>
      <c r="M1" s="98"/>
      <c r="N1" s="99"/>
      <c r="P1" s="14"/>
    </row>
    <row r="2" spans="1:16" s="11" customFormat="1" ht="25.5" customHeight="1" x14ac:dyDescent="0.3">
      <c r="B2" s="12" t="s">
        <v>5</v>
      </c>
      <c r="D2" s="13"/>
      <c r="F2" s="32" t="s">
        <v>1</v>
      </c>
      <c r="G2" s="63">
        <v>12228</v>
      </c>
      <c r="H2" s="3" t="s">
        <v>17</v>
      </c>
      <c r="I2" s="33" t="s">
        <v>15</v>
      </c>
      <c r="J2" s="4"/>
      <c r="K2" s="119">
        <v>20789</v>
      </c>
      <c r="L2" s="119"/>
      <c r="M2" s="1" t="s">
        <v>17</v>
      </c>
    </row>
    <row r="3" spans="1:16" s="11" customFormat="1" ht="5.25" customHeight="1" x14ac:dyDescent="0.3">
      <c r="A3" s="13"/>
      <c r="B3" s="13"/>
      <c r="C3" s="13"/>
      <c r="D3" s="13"/>
      <c r="E3" s="13"/>
      <c r="F3" s="1"/>
      <c r="G3" s="1"/>
      <c r="H3" s="2"/>
      <c r="I3" s="2"/>
      <c r="J3" s="2"/>
      <c r="K3" s="2"/>
      <c r="L3" s="2"/>
      <c r="M3" s="1"/>
    </row>
    <row r="6" spans="1:16" x14ac:dyDescent="0.25">
      <c r="P6" s="7"/>
    </row>
    <row r="11" spans="1:16" s="10" customFormat="1" ht="33.75" customHeight="1" x14ac:dyDescent="0.25">
      <c r="B11" s="138" t="s">
        <v>52</v>
      </c>
      <c r="C11" s="138"/>
      <c r="D11" s="138"/>
      <c r="E11" s="138"/>
      <c r="F11" s="138"/>
      <c r="G11" s="138"/>
      <c r="H11" s="138"/>
      <c r="I11" s="138"/>
      <c r="J11" s="138"/>
      <c r="K11" s="138"/>
      <c r="L11" s="138"/>
      <c r="M11" s="138"/>
    </row>
    <row r="12" spans="1:16" s="10" customFormat="1" ht="15.75" x14ac:dyDescent="0.25">
      <c r="B12" s="141" t="s">
        <v>68</v>
      </c>
      <c r="C12" s="141"/>
      <c r="D12" s="141"/>
      <c r="E12" s="141"/>
      <c r="F12" s="141"/>
      <c r="G12" s="141"/>
      <c r="H12" s="141"/>
      <c r="I12" s="141"/>
      <c r="J12" s="141"/>
      <c r="K12" s="141"/>
      <c r="L12" s="141"/>
      <c r="M12" s="141"/>
      <c r="N12" s="9"/>
    </row>
    <row r="13" spans="1:16" s="10" customFormat="1" ht="15.75" x14ac:dyDescent="0.25">
      <c r="B13" s="142"/>
      <c r="C13" s="142"/>
      <c r="D13" s="142"/>
      <c r="E13" s="142"/>
      <c r="F13" s="142"/>
      <c r="G13" s="142"/>
      <c r="H13" s="142"/>
      <c r="I13" s="142"/>
      <c r="J13" s="142"/>
      <c r="K13" s="142"/>
      <c r="L13" s="142"/>
      <c r="M13" s="142"/>
      <c r="N13" s="9"/>
    </row>
    <row r="14" spans="1:16" s="10" customFormat="1" ht="15.75" x14ac:dyDescent="0.25">
      <c r="B14" s="142"/>
      <c r="C14" s="142"/>
      <c r="D14" s="142"/>
      <c r="E14" s="142"/>
      <c r="F14" s="142"/>
      <c r="G14" s="142"/>
      <c r="H14" s="142"/>
      <c r="I14" s="142"/>
      <c r="J14" s="142"/>
      <c r="K14" s="142"/>
      <c r="L14" s="142"/>
      <c r="M14" s="142"/>
      <c r="N14" s="9"/>
    </row>
    <row r="15" spans="1:16" ht="6" customHeight="1" x14ac:dyDescent="0.25"/>
    <row r="16" spans="1:16" s="15" customFormat="1" ht="18" customHeight="1" x14ac:dyDescent="0.25">
      <c r="A16" s="16"/>
      <c r="B16" s="16"/>
      <c r="C16" s="16"/>
      <c r="D16" s="16"/>
      <c r="E16" s="16"/>
      <c r="F16" s="17" t="s">
        <v>53</v>
      </c>
      <c r="G16" s="139">
        <v>43296</v>
      </c>
      <c r="H16" s="139"/>
      <c r="I16" s="139"/>
      <c r="J16" s="139"/>
      <c r="K16" s="139"/>
      <c r="L16" s="139"/>
      <c r="M16" s="16"/>
    </row>
    <row r="17" spans="1:16" x14ac:dyDescent="0.25">
      <c r="G17" s="143" t="s">
        <v>41</v>
      </c>
      <c r="H17" s="143"/>
      <c r="I17" s="143"/>
      <c r="J17" s="143"/>
      <c r="K17" s="143"/>
      <c r="L17" s="143"/>
    </row>
    <row r="18" spans="1:16" ht="9" customHeight="1" x14ac:dyDescent="0.25">
      <c r="G18" s="18"/>
    </row>
    <row r="22" spans="1:16" ht="6" customHeight="1" x14ac:dyDescent="0.25"/>
    <row r="23" spans="1:16" s="15" customFormat="1" ht="18" customHeight="1" x14ac:dyDescent="0.25">
      <c r="B23" s="19"/>
      <c r="C23" s="62" t="s">
        <v>0</v>
      </c>
      <c r="D23" s="113" t="s">
        <v>69</v>
      </c>
      <c r="E23" s="113"/>
      <c r="F23" s="113"/>
      <c r="G23" s="113"/>
      <c r="H23" s="20"/>
      <c r="I23" s="20"/>
      <c r="J23" s="20"/>
      <c r="K23" s="20"/>
      <c r="L23" s="20"/>
      <c r="P23" s="21"/>
    </row>
    <row r="24" spans="1:16" s="15" customFormat="1" ht="18" customHeight="1" x14ac:dyDescent="0.25">
      <c r="B24" s="19"/>
      <c r="C24" s="62" t="s">
        <v>2</v>
      </c>
      <c r="D24" s="114" t="s">
        <v>70</v>
      </c>
      <c r="E24" s="114"/>
      <c r="F24" s="114"/>
      <c r="G24" s="19"/>
      <c r="H24" s="19"/>
      <c r="I24" s="19" t="s">
        <v>17</v>
      </c>
      <c r="J24" s="115" t="s">
        <v>17</v>
      </c>
      <c r="K24" s="115"/>
      <c r="L24" s="115"/>
      <c r="M24" s="115"/>
      <c r="P24" s="21"/>
    </row>
    <row r="25" spans="1:16" s="15" customFormat="1" ht="18" customHeight="1" x14ac:dyDescent="0.25">
      <c r="C25" s="62" t="s">
        <v>3</v>
      </c>
      <c r="D25" s="114" t="s">
        <v>71</v>
      </c>
      <c r="E25" s="114"/>
      <c r="F25" s="114"/>
    </row>
    <row r="26" spans="1:16" s="15" customFormat="1" ht="18" customHeight="1" x14ac:dyDescent="0.25">
      <c r="C26" s="23" t="s">
        <v>14</v>
      </c>
      <c r="D26" s="121" t="s">
        <v>72</v>
      </c>
      <c r="E26" s="122"/>
      <c r="I26" s="22"/>
      <c r="J26" s="22"/>
      <c r="K26" s="22"/>
      <c r="O26" s="21"/>
    </row>
    <row r="27" spans="1:16" s="15" customFormat="1" ht="9.75" customHeight="1" x14ac:dyDescent="0.25"/>
    <row r="28" spans="1:16" s="15" customFormat="1" ht="18" customHeight="1" x14ac:dyDescent="0.25">
      <c r="A28" s="16"/>
      <c r="B28" s="16"/>
      <c r="C28" s="16"/>
      <c r="D28" s="16"/>
      <c r="E28" s="23" t="s">
        <v>6</v>
      </c>
      <c r="H28" s="140" t="s">
        <v>66</v>
      </c>
      <c r="I28" s="140"/>
    </row>
    <row r="29" spans="1:16" s="15" customFormat="1" ht="18" customHeight="1" x14ac:dyDescent="0.25">
      <c r="E29" s="15" t="s">
        <v>22</v>
      </c>
      <c r="H29" s="125">
        <v>43266</v>
      </c>
      <c r="I29" s="125"/>
      <c r="J29" s="24"/>
      <c r="K29" s="24"/>
      <c r="L29" s="24"/>
    </row>
    <row r="30" spans="1:16" s="15" customFormat="1" ht="18" customHeight="1" x14ac:dyDescent="0.25">
      <c r="E30" s="15" t="s">
        <v>23</v>
      </c>
      <c r="H30" s="125" t="s">
        <v>73</v>
      </c>
      <c r="I30" s="125"/>
      <c r="J30" s="16"/>
      <c r="K30" s="16"/>
      <c r="L30" s="16"/>
    </row>
    <row r="31" spans="1:16" s="15" customFormat="1" ht="6" customHeight="1" x14ac:dyDescent="0.25"/>
    <row r="32" spans="1:16" ht="27.75" customHeight="1" x14ac:dyDescent="0.35">
      <c r="C32" s="123" t="s">
        <v>61</v>
      </c>
      <c r="D32" s="123"/>
      <c r="E32" s="123"/>
      <c r="F32" s="123"/>
      <c r="G32" s="123"/>
      <c r="H32" s="123"/>
      <c r="I32" s="123"/>
      <c r="J32" s="123"/>
      <c r="K32" s="123"/>
      <c r="L32" s="123"/>
    </row>
    <row r="33" spans="1:16" ht="18" customHeight="1" x14ac:dyDescent="0.25">
      <c r="C33" s="124" t="s">
        <v>25</v>
      </c>
      <c r="D33" s="124"/>
      <c r="E33" s="124"/>
      <c r="F33" s="124"/>
      <c r="G33" s="124"/>
      <c r="H33" s="124"/>
      <c r="I33" s="124"/>
      <c r="J33" s="124"/>
      <c r="K33" s="124"/>
      <c r="L33" s="124"/>
    </row>
    <row r="34" spans="1:16" s="6" customFormat="1" ht="24.75" customHeight="1" x14ac:dyDescent="0.3">
      <c r="B34" s="61"/>
      <c r="C34" s="103" t="s">
        <v>4</v>
      </c>
      <c r="D34" s="103"/>
      <c r="E34" s="103"/>
      <c r="F34" s="103"/>
      <c r="G34" s="103"/>
      <c r="H34" s="103"/>
      <c r="I34" s="103"/>
      <c r="J34" s="103"/>
      <c r="K34" s="103"/>
      <c r="L34" s="103"/>
      <c r="M34" s="61"/>
      <c r="N34" s="61"/>
    </row>
    <row r="35" spans="1:16" s="11" customFormat="1" ht="18" customHeight="1" x14ac:dyDescent="0.3">
      <c r="A35" s="2"/>
      <c r="B35" s="2"/>
      <c r="C35" s="104" t="s">
        <v>45</v>
      </c>
      <c r="D35" s="105"/>
      <c r="E35" s="105"/>
      <c r="F35" s="105"/>
      <c r="G35" s="106"/>
      <c r="H35" s="118" t="s">
        <v>46</v>
      </c>
      <c r="I35" s="119"/>
      <c r="J35" s="119"/>
      <c r="K35" s="119"/>
      <c r="L35" s="120"/>
      <c r="M35" s="25"/>
      <c r="N35" s="2"/>
      <c r="O35" s="2"/>
    </row>
    <row r="36" spans="1:16" s="11" customFormat="1" ht="18" customHeight="1" thickBot="1" x14ac:dyDescent="0.35">
      <c r="A36" s="2"/>
      <c r="B36" s="2"/>
      <c r="C36" s="108" t="s">
        <v>8</v>
      </c>
      <c r="D36" s="109"/>
      <c r="E36" s="110">
        <v>61.57</v>
      </c>
      <c r="F36" s="110"/>
      <c r="G36" s="26" t="s">
        <v>7</v>
      </c>
      <c r="H36" s="108" t="s">
        <v>8</v>
      </c>
      <c r="I36" s="109"/>
      <c r="J36" s="110">
        <v>63.74</v>
      </c>
      <c r="K36" s="110"/>
      <c r="L36" s="27" t="s">
        <v>7</v>
      </c>
      <c r="M36" s="28"/>
      <c r="N36" s="2"/>
      <c r="O36" s="2"/>
    </row>
    <row r="37" spans="1:16" s="11" customFormat="1" ht="18" customHeight="1" thickTop="1" thickBot="1" x14ac:dyDescent="0.35">
      <c r="A37" s="2"/>
      <c r="B37" s="2"/>
      <c r="C37" s="111" t="s">
        <v>9</v>
      </c>
      <c r="D37" s="112"/>
      <c r="E37" s="107">
        <v>76.819999999999993</v>
      </c>
      <c r="F37" s="107"/>
      <c r="G37" s="27" t="s">
        <v>7</v>
      </c>
      <c r="H37" s="111" t="s">
        <v>9</v>
      </c>
      <c r="I37" s="112"/>
      <c r="J37" s="107">
        <v>79.540000000000006</v>
      </c>
      <c r="K37" s="107"/>
      <c r="L37" s="27" t="s">
        <v>7</v>
      </c>
      <c r="M37" s="28"/>
      <c r="N37" s="2"/>
      <c r="O37" s="2"/>
    </row>
    <row r="38" spans="1:16" s="11" customFormat="1" ht="18" customHeight="1" thickTop="1" thickBot="1" x14ac:dyDescent="0.35">
      <c r="A38" s="2"/>
      <c r="B38" s="2"/>
      <c r="C38" s="116" t="s">
        <v>10</v>
      </c>
      <c r="D38" s="117"/>
      <c r="E38" s="107">
        <v>137.82</v>
      </c>
      <c r="F38" s="107"/>
      <c r="G38" s="29" t="s">
        <v>7</v>
      </c>
      <c r="H38" s="116" t="s">
        <v>10</v>
      </c>
      <c r="I38" s="117"/>
      <c r="J38" s="107">
        <v>142.74</v>
      </c>
      <c r="K38" s="107"/>
      <c r="L38" s="29" t="s">
        <v>7</v>
      </c>
      <c r="M38" s="28"/>
      <c r="N38" s="2"/>
      <c r="O38" s="2"/>
    </row>
    <row r="39" spans="1:16" s="6" customFormat="1" ht="34.5" customHeight="1" thickTop="1" x14ac:dyDescent="0.3">
      <c r="B39" s="61"/>
      <c r="C39" s="103" t="s">
        <v>21</v>
      </c>
      <c r="D39" s="103"/>
      <c r="E39" s="103"/>
      <c r="F39" s="103"/>
      <c r="G39" s="103"/>
      <c r="H39" s="103"/>
      <c r="I39" s="103"/>
      <c r="J39" s="103"/>
      <c r="K39" s="103"/>
      <c r="L39" s="103"/>
      <c r="M39" s="61"/>
      <c r="N39" s="61"/>
    </row>
    <row r="40" spans="1:16" s="11" customFormat="1" ht="18" customHeight="1" x14ac:dyDescent="0.3">
      <c r="A40" s="2"/>
      <c r="B40" s="2"/>
      <c r="C40" s="127" t="s">
        <v>45</v>
      </c>
      <c r="D40" s="128"/>
      <c r="E40" s="128"/>
      <c r="F40" s="128"/>
      <c r="G40" s="129"/>
      <c r="H40" s="118" t="s">
        <v>46</v>
      </c>
      <c r="I40" s="119"/>
      <c r="J40" s="119"/>
      <c r="K40" s="119"/>
      <c r="L40" s="120"/>
      <c r="M40" s="25"/>
      <c r="N40" s="2"/>
      <c r="O40" s="2"/>
    </row>
    <row r="41" spans="1:16" s="11" customFormat="1" ht="18" customHeight="1" thickBot="1" x14ac:dyDescent="0.35">
      <c r="A41" s="2"/>
      <c r="B41" s="2"/>
      <c r="C41" s="108" t="s">
        <v>8</v>
      </c>
      <c r="D41" s="109"/>
      <c r="E41" s="110">
        <v>52.93</v>
      </c>
      <c r="F41" s="110"/>
      <c r="G41" s="26" t="s">
        <v>7</v>
      </c>
      <c r="H41" s="131" t="s">
        <v>8</v>
      </c>
      <c r="I41" s="132"/>
      <c r="J41" s="110">
        <v>54.8</v>
      </c>
      <c r="K41" s="110"/>
      <c r="L41" s="27" t="s">
        <v>7</v>
      </c>
      <c r="M41" s="28"/>
      <c r="N41" s="2"/>
      <c r="O41" s="2"/>
    </row>
    <row r="42" spans="1:16" s="11" customFormat="1" ht="18" customHeight="1" thickTop="1" thickBot="1" x14ac:dyDescent="0.35">
      <c r="A42" s="2"/>
      <c r="B42" s="2"/>
      <c r="C42" s="116" t="s">
        <v>9</v>
      </c>
      <c r="D42" s="117"/>
      <c r="E42" s="107">
        <v>68.180000000000007</v>
      </c>
      <c r="F42" s="107"/>
      <c r="G42" s="29" t="s">
        <v>7</v>
      </c>
      <c r="H42" s="116" t="s">
        <v>9</v>
      </c>
      <c r="I42" s="117"/>
      <c r="J42" s="107">
        <v>70.599999999999994</v>
      </c>
      <c r="K42" s="107"/>
      <c r="L42" s="29" t="s">
        <v>7</v>
      </c>
      <c r="M42" s="28"/>
      <c r="N42" s="2"/>
      <c r="O42" s="2"/>
    </row>
    <row r="43" spans="1:16" s="11" customFormat="1" ht="6.75" customHeight="1" thickTop="1" x14ac:dyDescent="0.3">
      <c r="A43" s="2"/>
      <c r="B43" s="2"/>
      <c r="C43" s="64"/>
      <c r="D43" s="64"/>
      <c r="E43" s="67"/>
      <c r="F43" s="67"/>
      <c r="G43" s="38"/>
      <c r="H43" s="64"/>
      <c r="I43" s="64"/>
      <c r="J43" s="67"/>
      <c r="K43" s="67"/>
      <c r="L43" s="38"/>
      <c r="M43" s="37"/>
      <c r="N43" s="2"/>
      <c r="O43" s="2"/>
    </row>
    <row r="44" spans="1:16" s="72" customFormat="1" ht="36.75" customHeight="1" x14ac:dyDescent="0.25">
      <c r="A44" s="70" t="s">
        <v>17</v>
      </c>
      <c r="B44" s="134" t="s">
        <v>62</v>
      </c>
      <c r="C44" s="135"/>
      <c r="D44" s="135"/>
      <c r="E44" s="135"/>
      <c r="F44" s="135"/>
      <c r="G44" s="135"/>
      <c r="H44" s="135"/>
      <c r="I44" s="135"/>
      <c r="J44" s="135"/>
      <c r="K44" s="135"/>
      <c r="L44" s="135"/>
      <c r="M44" s="135"/>
      <c r="N44" s="69"/>
    </row>
    <row r="45" spans="1:16" s="5" customFormat="1" ht="14.25" customHeight="1" x14ac:dyDescent="0.25">
      <c r="B45" s="136" t="s">
        <v>59</v>
      </c>
      <c r="C45" s="137"/>
      <c r="D45" s="137"/>
      <c r="E45" s="137"/>
      <c r="F45" s="137"/>
      <c r="G45" s="137"/>
      <c r="H45" s="137"/>
      <c r="I45" s="137"/>
      <c r="J45" s="137"/>
      <c r="K45" s="137"/>
      <c r="L45" s="137"/>
      <c r="M45" s="137"/>
    </row>
    <row r="46" spans="1:16" s="72" customFormat="1" ht="24.75" customHeight="1" x14ac:dyDescent="0.25">
      <c r="A46" s="70" t="s">
        <v>17</v>
      </c>
      <c r="B46" s="130" t="s">
        <v>63</v>
      </c>
      <c r="C46" s="130"/>
      <c r="D46" s="130"/>
      <c r="E46" s="130"/>
      <c r="F46" s="130"/>
      <c r="G46" s="130"/>
      <c r="H46" s="130"/>
      <c r="I46" s="130"/>
      <c r="J46" s="130"/>
      <c r="K46" s="130"/>
      <c r="L46" s="130"/>
      <c r="M46" s="130"/>
      <c r="N46" s="71"/>
    </row>
    <row r="47" spans="1:16" s="72" customFormat="1" ht="32.25" customHeight="1" x14ac:dyDescent="0.25">
      <c r="A47" s="70"/>
      <c r="B47" s="133" t="s">
        <v>17</v>
      </c>
      <c r="C47" s="133"/>
      <c r="D47" s="133"/>
      <c r="E47" s="133"/>
      <c r="F47" s="133"/>
      <c r="G47" s="133"/>
      <c r="H47" s="133"/>
      <c r="I47" s="133"/>
      <c r="J47" s="133"/>
      <c r="K47" s="133"/>
      <c r="L47" s="133"/>
      <c r="M47" s="133"/>
      <c r="N47" s="77"/>
      <c r="O47" s="77"/>
      <c r="P47" s="77"/>
    </row>
    <row r="48" spans="1:16" s="72" customFormat="1" ht="18.75" x14ac:dyDescent="0.25">
      <c r="A48" s="70"/>
      <c r="B48" s="77"/>
      <c r="C48" s="77"/>
      <c r="D48" s="77"/>
      <c r="E48" s="77"/>
      <c r="F48" s="77"/>
      <c r="G48" s="77"/>
      <c r="H48" s="77"/>
      <c r="I48" s="77"/>
      <c r="J48" s="77"/>
      <c r="K48" s="77"/>
      <c r="L48" s="77"/>
      <c r="M48" s="77"/>
      <c r="N48" s="77"/>
      <c r="O48" s="77"/>
      <c r="P48" s="77"/>
    </row>
    <row r="49" spans="7:14" ht="12.95" customHeight="1" x14ac:dyDescent="0.25">
      <c r="G49" s="68" t="s">
        <v>28</v>
      </c>
      <c r="L49" s="97" t="s">
        <v>56</v>
      </c>
      <c r="M49" s="126" t="s">
        <v>17</v>
      </c>
      <c r="N49" s="126"/>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8">
    <mergeCell ref="B11:M11"/>
    <mergeCell ref="H36:I36"/>
    <mergeCell ref="J38:K38"/>
    <mergeCell ref="K2:L2"/>
    <mergeCell ref="G16:L16"/>
    <mergeCell ref="H28:I28"/>
    <mergeCell ref="H37:I37"/>
    <mergeCell ref="H38:I38"/>
    <mergeCell ref="E36:F36"/>
    <mergeCell ref="E37:F37"/>
    <mergeCell ref="E38:F38"/>
    <mergeCell ref="B12:M12"/>
    <mergeCell ref="B13:M13"/>
    <mergeCell ref="H29:I29"/>
    <mergeCell ref="B14:M14"/>
    <mergeCell ref="G17:L17"/>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 ref="D23:G23"/>
    <mergeCell ref="D25:F25"/>
    <mergeCell ref="J24:M24"/>
    <mergeCell ref="C38:D38"/>
    <mergeCell ref="D24:F24"/>
    <mergeCell ref="H35:L35"/>
    <mergeCell ref="D26:E26"/>
    <mergeCell ref="C32:L32"/>
    <mergeCell ref="C33:L33"/>
    <mergeCell ref="C34:L34"/>
    <mergeCell ref="H30:I30"/>
    <mergeCell ref="C39:L39"/>
    <mergeCell ref="C35:G35"/>
    <mergeCell ref="J37:K37"/>
    <mergeCell ref="C36:D36"/>
    <mergeCell ref="J36:K36"/>
    <mergeCell ref="C37:D37"/>
  </mergeCells>
  <hyperlinks>
    <hyperlink ref="B45" r:id="rId1"/>
  </hyperlinks>
  <pageMargins left="0.7" right="0.45" top="1.45" bottom="0.25" header="0.55000000000000004" footer="0.3"/>
  <pageSetup scale="72" orientation="portrait" r:id="rId2"/>
  <headerFooter>
    <oddHeader>&amp;C&amp;"Times New Roman,Bold"&amp;20NOTICE OF APPROVED 
UTILITY PRICE RATE ADJUSTMENT</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sheetPr>
  <dimension ref="A1:Q77"/>
  <sheetViews>
    <sheetView showGridLines="0" showWhiteSpace="0" view="pageBreakPreview" topLeftCell="A5" zoomScale="80" zoomScaleNormal="100" zoomScaleSheetLayoutView="80" zoomScalePageLayoutView="80" workbookViewId="0">
      <selection activeCell="G62" sqref="G62"/>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24</v>
      </c>
      <c r="C1" s="13"/>
      <c r="D1" s="65" t="s">
        <v>67</v>
      </c>
      <c r="E1" s="65"/>
      <c r="F1" s="65"/>
      <c r="G1" s="65"/>
      <c r="H1" s="65"/>
      <c r="I1" s="40"/>
      <c r="K1" s="14"/>
    </row>
    <row r="2" spans="1:14" s="11" customFormat="1" ht="26.25" customHeight="1" x14ac:dyDescent="0.3">
      <c r="A2" s="12" t="s">
        <v>5</v>
      </c>
      <c r="C2" s="13"/>
      <c r="D2" s="13"/>
      <c r="E2" s="54" t="s">
        <v>1</v>
      </c>
      <c r="F2" s="63">
        <v>12228</v>
      </c>
      <c r="G2" s="54" t="s">
        <v>15</v>
      </c>
      <c r="H2" s="63">
        <v>20789</v>
      </c>
    </row>
    <row r="3" spans="1:14" s="11" customFormat="1" ht="14.25" customHeight="1" x14ac:dyDescent="0.3">
      <c r="B3" s="12"/>
      <c r="D3" s="13"/>
      <c r="F3" s="1"/>
      <c r="G3" s="1"/>
      <c r="H3" s="31"/>
      <c r="I3" s="1"/>
      <c r="J3" s="2"/>
      <c r="K3" s="2"/>
      <c r="L3" s="31"/>
      <c r="M3" s="31"/>
      <c r="N3" s="1"/>
    </row>
    <row r="4" spans="1:14" ht="22.5" x14ac:dyDescent="0.3">
      <c r="A4" s="155" t="s">
        <v>27</v>
      </c>
      <c r="B4" s="155"/>
      <c r="C4" s="155"/>
      <c r="D4" s="155"/>
      <c r="E4" s="155"/>
      <c r="F4" s="155"/>
      <c r="G4" s="155"/>
      <c r="H4" s="155"/>
      <c r="I4" s="55"/>
      <c r="J4" s="55"/>
      <c r="K4" s="55"/>
      <c r="L4" s="55"/>
    </row>
    <row r="5" spans="1:14" s="10" customFormat="1" ht="5.0999999999999996" customHeight="1" x14ac:dyDescent="0.25"/>
    <row r="6" spans="1:14" s="57" customFormat="1" ht="20.25" customHeight="1" x14ac:dyDescent="0.3">
      <c r="B6" s="41"/>
      <c r="C6" s="59"/>
      <c r="D6" s="176" t="s">
        <v>57</v>
      </c>
      <c r="E6" s="177"/>
      <c r="F6" s="177"/>
      <c r="G6" s="178"/>
    </row>
    <row r="7" spans="1:14" s="58" customFormat="1" ht="16.5" customHeight="1" x14ac:dyDescent="0.25">
      <c r="C7" s="60"/>
      <c r="D7" s="172" t="s">
        <v>75</v>
      </c>
      <c r="E7" s="173"/>
      <c r="F7" s="179" t="s">
        <v>51</v>
      </c>
      <c r="G7" s="179" t="s">
        <v>50</v>
      </c>
    </row>
    <row r="8" spans="1:14" s="58" customFormat="1" ht="37.5" customHeight="1" x14ac:dyDescent="0.25">
      <c r="D8" s="174"/>
      <c r="E8" s="175"/>
      <c r="F8" s="180"/>
      <c r="G8" s="180"/>
    </row>
    <row r="9" spans="1:14" s="82" customFormat="1" ht="20.25" customHeight="1" x14ac:dyDescent="0.25">
      <c r="D9" s="153" t="s">
        <v>16</v>
      </c>
      <c r="E9" s="154"/>
      <c r="F9" s="42">
        <v>46.32</v>
      </c>
      <c r="G9" s="42">
        <v>47.94</v>
      </c>
    </row>
    <row r="10" spans="1:14" s="82" customFormat="1" ht="20.25" customHeight="1" x14ac:dyDescent="0.25">
      <c r="D10" s="153" t="s">
        <v>29</v>
      </c>
      <c r="E10" s="154"/>
      <c r="F10" s="42">
        <v>46.32</v>
      </c>
      <c r="G10" s="42">
        <v>47.94</v>
      </c>
    </row>
    <row r="11" spans="1:14" s="82" customFormat="1" ht="20.25" customHeight="1" x14ac:dyDescent="0.25">
      <c r="D11" s="153" t="s">
        <v>11</v>
      </c>
      <c r="E11" s="154"/>
      <c r="F11" s="42">
        <v>77.19</v>
      </c>
      <c r="G11" s="42">
        <v>79.89</v>
      </c>
    </row>
    <row r="12" spans="1:14" s="82" customFormat="1" ht="20.25" customHeight="1" x14ac:dyDescent="0.25">
      <c r="D12" s="153" t="s">
        <v>12</v>
      </c>
      <c r="E12" s="154"/>
      <c r="F12" s="42">
        <v>154.38999999999999</v>
      </c>
      <c r="G12" s="42">
        <v>159.79</v>
      </c>
    </row>
    <row r="13" spans="1:14" s="82" customFormat="1" ht="21.75" customHeight="1" x14ac:dyDescent="0.25">
      <c r="D13" s="153" t="s">
        <v>30</v>
      </c>
      <c r="E13" s="154"/>
      <c r="F13" s="42">
        <v>247.02</v>
      </c>
      <c r="G13" s="42">
        <v>255.67</v>
      </c>
    </row>
    <row r="14" spans="1:14" s="82" customFormat="1" ht="21.75" customHeight="1" x14ac:dyDescent="0.25">
      <c r="D14" s="153" t="s">
        <v>31</v>
      </c>
      <c r="E14" s="154"/>
      <c r="F14" s="42">
        <v>463.16</v>
      </c>
      <c r="G14" s="42">
        <v>479.37</v>
      </c>
    </row>
    <row r="15" spans="1:14" s="82" customFormat="1" ht="21.75" hidden="1" customHeight="1" x14ac:dyDescent="0.25">
      <c r="D15" s="153" t="s">
        <v>32</v>
      </c>
      <c r="E15" s="154"/>
      <c r="F15" s="42" t="e">
        <f>#REF!</f>
        <v>#REF!</v>
      </c>
      <c r="G15" s="42" t="e">
        <f>#REF!</f>
        <v>#REF!</v>
      </c>
    </row>
    <row r="16" spans="1:14" s="82" customFormat="1" ht="21.75" hidden="1" customHeight="1" x14ac:dyDescent="0.25">
      <c r="D16" s="153" t="s">
        <v>33</v>
      </c>
      <c r="E16" s="154"/>
      <c r="F16" s="42" t="e">
        <f>#REF!</f>
        <v>#REF!</v>
      </c>
      <c r="G16" s="42" t="e">
        <f>#REF!</f>
        <v>#REF!</v>
      </c>
    </row>
    <row r="17" spans="1:10" s="82" customFormat="1" ht="21.75" hidden="1" customHeight="1" x14ac:dyDescent="0.25">
      <c r="D17" s="153" t="s">
        <v>43</v>
      </c>
      <c r="E17" s="154"/>
      <c r="F17" s="42" t="e">
        <f>#REF!</f>
        <v>#REF!</v>
      </c>
      <c r="G17" s="42" t="e">
        <f>#REF!</f>
        <v>#REF!</v>
      </c>
    </row>
    <row r="18" spans="1:10" s="82" customFormat="1" ht="21.75" hidden="1" customHeight="1" thickBot="1" x14ac:dyDescent="0.3">
      <c r="D18" s="153" t="s">
        <v>34</v>
      </c>
      <c r="E18" s="154"/>
      <c r="F18" s="42" t="e">
        <f>#REF!</f>
        <v>#REF!</v>
      </c>
      <c r="G18" s="42" t="e">
        <f>#REF!</f>
        <v>#REF!</v>
      </c>
    </row>
    <row r="19" spans="1:10" s="82" customFormat="1" ht="32.25" hidden="1" customHeight="1" thickBot="1" x14ac:dyDescent="0.3">
      <c r="D19" s="83" t="s">
        <v>13</v>
      </c>
      <c r="E19" s="43" t="e">
        <f>#REF!</f>
        <v>#REF!</v>
      </c>
      <c r="F19" s="42" t="e">
        <f>#REF!</f>
        <v>#REF!</v>
      </c>
      <c r="G19" s="42" t="e">
        <f>#REF!</f>
        <v>#REF!</v>
      </c>
    </row>
    <row r="20" spans="1:10" ht="21.75" customHeight="1" x14ac:dyDescent="0.3">
      <c r="A20" s="66"/>
      <c r="B20" s="66"/>
      <c r="C20" s="66"/>
      <c r="D20" s="66"/>
      <c r="E20" s="66"/>
      <c r="F20" s="66"/>
      <c r="G20" s="66"/>
    </row>
    <row r="21" spans="1:10" s="6" customFormat="1" ht="21.75" customHeight="1" x14ac:dyDescent="0.3">
      <c r="D21" s="176" t="s">
        <v>58</v>
      </c>
      <c r="E21" s="177"/>
      <c r="F21" s="177"/>
      <c r="G21" s="178"/>
      <c r="H21" s="41"/>
    </row>
    <row r="22" spans="1:10" s="30" customFormat="1" ht="20.25" customHeight="1" x14ac:dyDescent="0.25">
      <c r="D22" s="169" t="s">
        <v>42</v>
      </c>
      <c r="E22" s="170"/>
      <c r="F22" s="170"/>
      <c r="G22" s="171"/>
      <c r="H22" s="48"/>
    </row>
    <row r="23" spans="1:10" s="30" customFormat="1" ht="38.25" customHeight="1" x14ac:dyDescent="0.25">
      <c r="D23" s="156" t="s">
        <v>44</v>
      </c>
      <c r="E23" s="157"/>
      <c r="F23" s="47" t="s">
        <v>35</v>
      </c>
      <c r="G23" s="46" t="s">
        <v>47</v>
      </c>
      <c r="H23" s="48"/>
    </row>
    <row r="24" spans="1:10" s="79" customFormat="1" ht="38.25" customHeight="1" x14ac:dyDescent="0.25">
      <c r="D24" s="158">
        <v>3.05</v>
      </c>
      <c r="E24" s="159"/>
      <c r="F24" s="80" t="s">
        <v>74</v>
      </c>
      <c r="G24" s="84">
        <v>3.16</v>
      </c>
      <c r="H24" s="81"/>
    </row>
    <row r="25" spans="1:10" s="30" customFormat="1" ht="18.75" customHeight="1" x14ac:dyDescent="0.25">
      <c r="B25" s="36"/>
      <c r="C25" s="36"/>
      <c r="D25" s="36"/>
      <c r="E25" s="36"/>
      <c r="F25" s="48"/>
      <c r="G25" s="48"/>
    </row>
    <row r="26" spans="1:10" s="11" customFormat="1" ht="28.5" hidden="1" customHeight="1" x14ac:dyDescent="0.3">
      <c r="A26" s="160" t="s">
        <v>38</v>
      </c>
      <c r="B26" s="161"/>
      <c r="C26" s="161"/>
      <c r="D26" s="161"/>
      <c r="E26" s="161"/>
      <c r="F26" s="161"/>
      <c r="G26" s="161"/>
      <c r="H26" s="162"/>
    </row>
    <row r="27" spans="1:10" s="39" customFormat="1" ht="62.25" hidden="1" customHeight="1" thickBot="1" x14ac:dyDescent="0.3">
      <c r="A27" s="160" t="s">
        <v>37</v>
      </c>
      <c r="B27" s="163"/>
      <c r="C27" s="164"/>
      <c r="D27" s="163"/>
      <c r="E27" s="165"/>
      <c r="F27" s="51" t="s">
        <v>48</v>
      </c>
      <c r="G27" s="53" t="s">
        <v>35</v>
      </c>
      <c r="H27" s="46" t="s">
        <v>49</v>
      </c>
    </row>
    <row r="28" spans="1:10" s="91" customFormat="1" ht="21.75" hidden="1" customHeight="1" thickBot="1" x14ac:dyDescent="0.3">
      <c r="A28" s="86" t="s">
        <v>19</v>
      </c>
      <c r="B28" s="87" t="e">
        <f>#REF!</f>
        <v>#REF!</v>
      </c>
      <c r="C28" s="88" t="s">
        <v>18</v>
      </c>
      <c r="D28" s="87" t="e">
        <f>#REF!</f>
        <v>#REF!</v>
      </c>
      <c r="E28" s="89" t="s">
        <v>36</v>
      </c>
      <c r="F28" s="90" t="e">
        <f>#REF!</f>
        <v>#REF!</v>
      </c>
      <c r="G28" s="146" t="s">
        <v>64</v>
      </c>
      <c r="H28" s="84" t="e">
        <f>#REF!</f>
        <v>#REF!</v>
      </c>
    </row>
    <row r="29" spans="1:10" s="91" customFormat="1" ht="21.75" hidden="1" customHeight="1" thickBot="1" x14ac:dyDescent="0.3">
      <c r="A29" s="92" t="s">
        <v>20</v>
      </c>
      <c r="B29" s="87" t="e">
        <f>#REF!</f>
        <v>#REF!</v>
      </c>
      <c r="C29" s="93" t="s">
        <v>18</v>
      </c>
      <c r="D29" s="87" t="e">
        <f>#REF!</f>
        <v>#REF!</v>
      </c>
      <c r="E29" s="89" t="s">
        <v>36</v>
      </c>
      <c r="F29" s="90" t="e">
        <f>#REF!</f>
        <v>#REF!</v>
      </c>
      <c r="G29" s="147"/>
      <c r="H29" s="84" t="e">
        <f t="shared" ref="H29:H32" si="0">ROUND(F29*(1+G29),2)</f>
        <v>#REF!</v>
      </c>
      <c r="I29" s="85"/>
      <c r="J29" s="85"/>
    </row>
    <row r="30" spans="1:10" s="91" customFormat="1" ht="21.75" hidden="1" customHeight="1" thickBot="1" x14ac:dyDescent="0.3">
      <c r="A30" s="86" t="s">
        <v>19</v>
      </c>
      <c r="B30" s="87" t="e">
        <f>#REF!</f>
        <v>#REF!</v>
      </c>
      <c r="C30" s="88" t="s">
        <v>18</v>
      </c>
      <c r="D30" s="87" t="e">
        <f>#REF!</f>
        <v>#REF!</v>
      </c>
      <c r="E30" s="89" t="s">
        <v>36</v>
      </c>
      <c r="F30" s="90" t="e">
        <f>#REF!</f>
        <v>#REF!</v>
      </c>
      <c r="G30" s="147"/>
      <c r="H30" s="84" t="e">
        <f t="shared" si="0"/>
        <v>#REF!</v>
      </c>
    </row>
    <row r="31" spans="1:10" s="91" customFormat="1" ht="21.75" hidden="1" customHeight="1" thickBot="1" x14ac:dyDescent="0.3">
      <c r="A31" s="92" t="s">
        <v>20</v>
      </c>
      <c r="B31" s="87" t="e">
        <f>#REF!</f>
        <v>#REF!</v>
      </c>
      <c r="C31" s="93" t="s">
        <v>18</v>
      </c>
      <c r="D31" s="87" t="e">
        <f>#REF!</f>
        <v>#REF!</v>
      </c>
      <c r="E31" s="89" t="s">
        <v>36</v>
      </c>
      <c r="F31" s="90" t="e">
        <f>#REF!</f>
        <v>#REF!</v>
      </c>
      <c r="G31" s="147"/>
      <c r="H31" s="84" t="e">
        <f t="shared" si="0"/>
        <v>#REF!</v>
      </c>
      <c r="I31" s="85"/>
      <c r="J31" s="85"/>
    </row>
    <row r="32" spans="1:10" s="91" customFormat="1" ht="19.5" hidden="1" thickBot="1" x14ac:dyDescent="0.3">
      <c r="A32" s="150" t="s">
        <v>40</v>
      </c>
      <c r="B32" s="151"/>
      <c r="C32" s="152"/>
      <c r="D32" s="87" t="e">
        <f>#REF!</f>
        <v>#REF!</v>
      </c>
      <c r="E32" s="94" t="s">
        <v>39</v>
      </c>
      <c r="F32" s="90" t="e">
        <f>#REF!</f>
        <v>#REF!</v>
      </c>
      <c r="G32" s="148"/>
      <c r="H32" s="84" t="e">
        <f t="shared" si="0"/>
        <v>#REF!</v>
      </c>
      <c r="I32" s="85"/>
      <c r="J32" s="85"/>
    </row>
    <row r="33" spans="1:17" s="10" customFormat="1" ht="12" customHeight="1" x14ac:dyDescent="0.25">
      <c r="A33" s="34"/>
      <c r="B33" s="49"/>
      <c r="C33" s="44"/>
      <c r="D33" s="50"/>
      <c r="E33" s="35"/>
      <c r="F33" s="34"/>
      <c r="G33" s="34"/>
      <c r="H33" s="34"/>
      <c r="I33" s="44"/>
      <c r="J33" s="50"/>
      <c r="K33" s="35"/>
      <c r="L33" s="34"/>
      <c r="O33" s="9"/>
      <c r="P33" s="9"/>
      <c r="Q33" s="9"/>
    </row>
    <row r="34" spans="1:17" s="72" customFormat="1" ht="36.75" customHeight="1" x14ac:dyDescent="0.25">
      <c r="A34" s="130" t="s">
        <v>60</v>
      </c>
      <c r="B34" s="144"/>
      <c r="C34" s="144"/>
      <c r="D34" s="144"/>
      <c r="E34" s="144"/>
      <c r="F34" s="144"/>
      <c r="G34" s="144"/>
      <c r="H34" s="144"/>
      <c r="I34" s="71"/>
      <c r="J34" s="71"/>
      <c r="K34" s="71"/>
      <c r="L34" s="71"/>
      <c r="M34" s="71"/>
    </row>
    <row r="35" spans="1:17" s="5" customFormat="1" ht="14.25" customHeight="1" x14ac:dyDescent="0.25">
      <c r="A35" s="136" t="s">
        <v>59</v>
      </c>
      <c r="B35" s="137"/>
      <c r="C35" s="137"/>
      <c r="D35" s="137"/>
      <c r="E35" s="137"/>
      <c r="F35" s="137"/>
      <c r="G35" s="137"/>
      <c r="H35" s="137"/>
      <c r="I35" s="137"/>
      <c r="J35" s="137"/>
      <c r="K35" s="137"/>
      <c r="L35" s="137"/>
    </row>
    <row r="36" spans="1:17" s="5" customFormat="1" ht="14.25" customHeight="1" x14ac:dyDescent="0.25">
      <c r="A36" s="75"/>
      <c r="B36" s="76"/>
      <c r="C36" s="76"/>
      <c r="D36" s="76"/>
      <c r="E36" s="76"/>
      <c r="F36" s="76"/>
      <c r="G36" s="76"/>
      <c r="H36" s="76"/>
      <c r="I36" s="76"/>
      <c r="J36" s="76"/>
      <c r="K36" s="76"/>
      <c r="L36" s="76"/>
    </row>
    <row r="37" spans="1:17" s="5" customFormat="1" ht="31.5" customHeight="1" x14ac:dyDescent="0.25">
      <c r="A37" s="75"/>
      <c r="B37" s="76"/>
      <c r="C37" s="76"/>
      <c r="D37" s="76"/>
      <c r="E37" s="76"/>
      <c r="F37" s="76"/>
      <c r="G37" s="76"/>
      <c r="H37" s="76"/>
      <c r="I37" s="76"/>
      <c r="J37" s="76"/>
      <c r="K37" s="76"/>
      <c r="L37" s="76"/>
    </row>
    <row r="38" spans="1:17" s="5" customFormat="1" ht="63" customHeight="1" x14ac:dyDescent="0.25">
      <c r="A38" s="73"/>
      <c r="B38" s="74"/>
      <c r="C38" s="74"/>
      <c r="D38" s="74"/>
      <c r="E38" s="74"/>
      <c r="F38" s="74"/>
      <c r="G38" s="74"/>
      <c r="H38" s="74"/>
      <c r="I38" s="74"/>
      <c r="J38" s="74"/>
      <c r="K38" s="74"/>
      <c r="L38" s="74"/>
    </row>
    <row r="39" spans="1:17" s="10" customFormat="1" ht="18.75" customHeight="1" x14ac:dyDescent="0.25">
      <c r="B39" s="102">
        <v>42677</v>
      </c>
      <c r="E39" s="145" t="s">
        <v>28</v>
      </c>
      <c r="F39" s="145"/>
      <c r="H39" s="95" t="s">
        <v>55</v>
      </c>
    </row>
    <row r="40" spans="1:17" s="11" customFormat="1" ht="39" customHeight="1" x14ac:dyDescent="0.3">
      <c r="A40" s="12" t="s">
        <v>24</v>
      </c>
      <c r="C40" s="13"/>
      <c r="D40" s="181" t="s">
        <v>67</v>
      </c>
      <c r="E40" s="181"/>
      <c r="F40" s="181"/>
      <c r="G40" s="181"/>
      <c r="H40" s="181"/>
      <c r="I40" s="40"/>
      <c r="K40" s="14"/>
    </row>
    <row r="41" spans="1:17" s="11" customFormat="1" ht="54.75" customHeight="1" x14ac:dyDescent="0.3">
      <c r="A41" s="12" t="s">
        <v>5</v>
      </c>
      <c r="C41" s="13"/>
      <c r="D41" s="13"/>
      <c r="E41" s="54" t="s">
        <v>1</v>
      </c>
      <c r="F41" s="45" t="s">
        <v>76</v>
      </c>
      <c r="G41" s="54" t="s">
        <v>15</v>
      </c>
      <c r="H41" s="45" t="s">
        <v>77</v>
      </c>
    </row>
    <row r="42" spans="1:17" s="11" customFormat="1" ht="14.25" customHeight="1" x14ac:dyDescent="0.3">
      <c r="A42" s="12"/>
      <c r="C42" s="13"/>
      <c r="D42" s="13"/>
      <c r="E42" s="52"/>
      <c r="F42" s="40"/>
      <c r="G42" s="52"/>
      <c r="H42" s="40"/>
    </row>
    <row r="43" spans="1:17" ht="22.5" x14ac:dyDescent="0.3">
      <c r="A43" s="155" t="s">
        <v>26</v>
      </c>
      <c r="B43" s="155"/>
      <c r="C43" s="155"/>
      <c r="D43" s="155"/>
      <c r="E43" s="155"/>
      <c r="F43" s="155"/>
      <c r="G43" s="155"/>
      <c r="H43" s="155"/>
      <c r="I43" s="55"/>
      <c r="J43" s="55"/>
      <c r="K43" s="55"/>
      <c r="L43" s="55"/>
    </row>
    <row r="44" spans="1:17" ht="7.5" customHeight="1" x14ac:dyDescent="0.3">
      <c r="A44" s="66"/>
      <c r="B44" s="66"/>
      <c r="C44" s="66"/>
      <c r="D44" s="66"/>
      <c r="E44" s="66"/>
      <c r="F44" s="66"/>
      <c r="G44" s="66"/>
      <c r="H44" s="66"/>
      <c r="I44" s="66"/>
      <c r="J44" s="55"/>
      <c r="K44" s="55"/>
      <c r="L44" s="55"/>
    </row>
    <row r="45" spans="1:17" s="57" customFormat="1" ht="20.25" customHeight="1" x14ac:dyDescent="0.3">
      <c r="B45" s="41"/>
      <c r="C45" s="59"/>
      <c r="D45" s="176" t="s">
        <v>57</v>
      </c>
      <c r="E45" s="177"/>
      <c r="F45" s="177"/>
      <c r="G45" s="178"/>
    </row>
    <row r="46" spans="1:17" s="58" customFormat="1" ht="36.75" customHeight="1" x14ac:dyDescent="0.25">
      <c r="C46" s="60"/>
      <c r="D46" s="172" t="s">
        <v>75</v>
      </c>
      <c r="E46" s="173"/>
      <c r="F46" s="179" t="s">
        <v>51</v>
      </c>
      <c r="G46" s="179" t="s">
        <v>50</v>
      </c>
    </row>
    <row r="47" spans="1:17" s="58" customFormat="1" ht="16.5" customHeight="1" x14ac:dyDescent="0.25">
      <c r="D47" s="174"/>
      <c r="E47" s="175"/>
      <c r="F47" s="180"/>
      <c r="G47" s="180"/>
    </row>
    <row r="48" spans="1:17" s="82" customFormat="1" ht="20.25" customHeight="1" x14ac:dyDescent="0.25">
      <c r="D48" s="153" t="s">
        <v>16</v>
      </c>
      <c r="E48" s="154"/>
      <c r="F48" s="42">
        <v>37.68</v>
      </c>
      <c r="G48" s="42">
        <v>39</v>
      </c>
    </row>
    <row r="49" spans="1:8" s="82" customFormat="1" ht="20.25" customHeight="1" x14ac:dyDescent="0.25">
      <c r="D49" s="153" t="s">
        <v>29</v>
      </c>
      <c r="E49" s="154"/>
      <c r="F49" s="42">
        <v>37.68</v>
      </c>
      <c r="G49" s="42">
        <v>39</v>
      </c>
    </row>
    <row r="50" spans="1:8" s="82" customFormat="1" ht="20.25" customHeight="1" x14ac:dyDescent="0.25">
      <c r="D50" s="153" t="s">
        <v>11</v>
      </c>
      <c r="E50" s="154"/>
      <c r="F50" s="42">
        <v>62.8</v>
      </c>
      <c r="G50" s="42">
        <v>65</v>
      </c>
    </row>
    <row r="51" spans="1:8" s="82" customFormat="1" ht="20.25" customHeight="1" x14ac:dyDescent="0.25">
      <c r="D51" s="153" t="s">
        <v>12</v>
      </c>
      <c r="E51" s="154"/>
      <c r="F51" s="42">
        <v>125.59</v>
      </c>
      <c r="G51" s="42">
        <v>129.99</v>
      </c>
    </row>
    <row r="52" spans="1:8" s="82" customFormat="1" ht="21.75" customHeight="1" x14ac:dyDescent="0.25">
      <c r="D52" s="153" t="s">
        <v>30</v>
      </c>
      <c r="E52" s="154"/>
      <c r="F52" s="42">
        <v>200.95</v>
      </c>
      <c r="G52" s="42">
        <v>207.98</v>
      </c>
    </row>
    <row r="53" spans="1:8" s="82" customFormat="1" ht="21.75" customHeight="1" x14ac:dyDescent="0.25">
      <c r="D53" s="153" t="s">
        <v>31</v>
      </c>
      <c r="E53" s="154"/>
      <c r="F53" s="42">
        <v>376.77</v>
      </c>
      <c r="G53" s="42">
        <v>389.96</v>
      </c>
    </row>
    <row r="54" spans="1:8" s="82" customFormat="1" ht="21.75" hidden="1" customHeight="1" x14ac:dyDescent="0.25">
      <c r="D54" s="153" t="s">
        <v>32</v>
      </c>
      <c r="E54" s="154"/>
      <c r="F54" s="42" t="e">
        <f>#REF!</f>
        <v>#REF!</v>
      </c>
      <c r="G54" s="42" t="e">
        <f>#REF!</f>
        <v>#REF!</v>
      </c>
    </row>
    <row r="55" spans="1:8" s="82" customFormat="1" ht="21.75" hidden="1" customHeight="1" x14ac:dyDescent="0.25">
      <c r="D55" s="153" t="s">
        <v>33</v>
      </c>
      <c r="E55" s="154"/>
      <c r="F55" s="42" t="e">
        <f>#REF!</f>
        <v>#REF!</v>
      </c>
      <c r="G55" s="42" t="e">
        <f>#REF!</f>
        <v>#REF!</v>
      </c>
    </row>
    <row r="56" spans="1:8" s="82" customFormat="1" ht="21.75" hidden="1" customHeight="1" x14ac:dyDescent="0.25">
      <c r="D56" s="153" t="s">
        <v>43</v>
      </c>
      <c r="E56" s="154"/>
      <c r="F56" s="42" t="e">
        <f>#REF!</f>
        <v>#REF!</v>
      </c>
      <c r="G56" s="42" t="e">
        <f>#REF!</f>
        <v>#REF!</v>
      </c>
    </row>
    <row r="57" spans="1:8" s="82" customFormat="1" ht="21.75" hidden="1" customHeight="1" thickBot="1" x14ac:dyDescent="0.3">
      <c r="D57" s="153" t="s">
        <v>34</v>
      </c>
      <c r="E57" s="154"/>
      <c r="F57" s="42" t="e">
        <f>#REF!</f>
        <v>#REF!</v>
      </c>
      <c r="G57" s="42" t="e">
        <f>#REF!</f>
        <v>#REF!</v>
      </c>
    </row>
    <row r="58" spans="1:8" s="82" customFormat="1" ht="33.75" hidden="1" customHeight="1" thickBot="1" x14ac:dyDescent="0.3">
      <c r="D58" s="83" t="s">
        <v>13</v>
      </c>
      <c r="E58" s="43" t="e">
        <f>#REF!</f>
        <v>#REF!</v>
      </c>
      <c r="F58" s="42" t="e">
        <f>#REF!</f>
        <v>#REF!</v>
      </c>
      <c r="G58" s="42" t="e">
        <f>#REF!</f>
        <v>#REF!</v>
      </c>
      <c r="H58" s="82" t="e">
        <f>SUM(E58:G58)</f>
        <v>#REF!</v>
      </c>
    </row>
    <row r="59" spans="1:8" ht="22.5" customHeight="1" x14ac:dyDescent="0.3">
      <c r="A59" s="66"/>
      <c r="B59" s="66"/>
      <c r="C59" s="66"/>
      <c r="D59" s="66"/>
      <c r="E59" s="66"/>
      <c r="F59" s="66"/>
      <c r="G59" s="66"/>
    </row>
    <row r="60" spans="1:8" s="6" customFormat="1" ht="21.75" customHeight="1" x14ac:dyDescent="0.3">
      <c r="D60" s="166" t="s">
        <v>65</v>
      </c>
      <c r="E60" s="167"/>
      <c r="F60" s="167"/>
      <c r="G60" s="168"/>
      <c r="H60" s="41"/>
    </row>
    <row r="61" spans="1:8" s="30" customFormat="1" ht="24.75" customHeight="1" x14ac:dyDescent="0.25">
      <c r="D61" s="169" t="s">
        <v>42</v>
      </c>
      <c r="E61" s="170"/>
      <c r="F61" s="170"/>
      <c r="G61" s="171"/>
      <c r="H61" s="48"/>
    </row>
    <row r="62" spans="1:8" s="30" customFormat="1" ht="39.75" customHeight="1" x14ac:dyDescent="0.25">
      <c r="D62" s="156" t="s">
        <v>44</v>
      </c>
      <c r="E62" s="157"/>
      <c r="F62" s="47" t="s">
        <v>35</v>
      </c>
      <c r="G62" s="46" t="s">
        <v>47</v>
      </c>
      <c r="H62" s="48"/>
    </row>
    <row r="63" spans="1:8" s="10" customFormat="1" ht="39" customHeight="1" x14ac:dyDescent="0.25">
      <c r="D63" s="158">
        <v>3.05</v>
      </c>
      <c r="E63" s="159"/>
      <c r="F63" s="80" t="s">
        <v>74</v>
      </c>
      <c r="G63" s="84">
        <v>3.16</v>
      </c>
      <c r="H63" s="56"/>
    </row>
    <row r="64" spans="1:8" s="30" customFormat="1" ht="8.25" customHeight="1" x14ac:dyDescent="0.25">
      <c r="B64" s="36"/>
      <c r="C64" s="36"/>
      <c r="D64" s="36"/>
      <c r="E64" s="36"/>
      <c r="F64" s="48"/>
      <c r="G64" s="48"/>
    </row>
    <row r="65" spans="1:17" s="11" customFormat="1" ht="28.5" hidden="1" customHeight="1" x14ac:dyDescent="0.3">
      <c r="A65" s="160" t="s">
        <v>38</v>
      </c>
      <c r="B65" s="161"/>
      <c r="C65" s="161"/>
      <c r="D65" s="161"/>
      <c r="E65" s="161"/>
      <c r="F65" s="161"/>
      <c r="G65" s="161"/>
      <c r="H65" s="162"/>
    </row>
    <row r="66" spans="1:17" s="39" customFormat="1" ht="55.5" hidden="1" customHeight="1" thickBot="1" x14ac:dyDescent="0.3">
      <c r="A66" s="160" t="s">
        <v>37</v>
      </c>
      <c r="B66" s="163"/>
      <c r="C66" s="164"/>
      <c r="D66" s="163"/>
      <c r="E66" s="165"/>
      <c r="F66" s="51" t="s">
        <v>48</v>
      </c>
      <c r="G66" s="53" t="s">
        <v>35</v>
      </c>
      <c r="H66" s="46" t="s">
        <v>49</v>
      </c>
    </row>
    <row r="67" spans="1:17" s="91" customFormat="1" ht="21.75" hidden="1" customHeight="1" thickBot="1" x14ac:dyDescent="0.3">
      <c r="A67" s="86" t="s">
        <v>19</v>
      </c>
      <c r="B67" s="87" t="e">
        <f>#REF!</f>
        <v>#REF!</v>
      </c>
      <c r="C67" s="88" t="s">
        <v>18</v>
      </c>
      <c r="D67" s="87" t="e">
        <f>#REF!</f>
        <v>#REF!</v>
      </c>
      <c r="E67" s="89" t="s">
        <v>36</v>
      </c>
      <c r="F67" s="90" t="e">
        <f>#REF!</f>
        <v>#REF!</v>
      </c>
      <c r="G67" s="146" t="s">
        <v>64</v>
      </c>
      <c r="H67" s="84" t="e">
        <f>#REF!</f>
        <v>#REF!</v>
      </c>
    </row>
    <row r="68" spans="1:17" s="91" customFormat="1" ht="21.75" hidden="1" customHeight="1" thickBot="1" x14ac:dyDescent="0.3">
      <c r="A68" s="92" t="s">
        <v>20</v>
      </c>
      <c r="B68" s="87" t="e">
        <f>#REF!</f>
        <v>#REF!</v>
      </c>
      <c r="C68" s="93" t="s">
        <v>18</v>
      </c>
      <c r="D68" s="87" t="e">
        <f>#REF!</f>
        <v>#REF!</v>
      </c>
      <c r="E68" s="89" t="s">
        <v>36</v>
      </c>
      <c r="F68" s="90" t="e">
        <f>#REF!</f>
        <v>#REF!</v>
      </c>
      <c r="G68" s="147"/>
      <c r="H68" s="84" t="e">
        <f>#REF!</f>
        <v>#REF!</v>
      </c>
      <c r="I68" s="85"/>
      <c r="J68" s="85"/>
    </row>
    <row r="69" spans="1:17" s="91" customFormat="1" ht="21.75" hidden="1" customHeight="1" thickBot="1" x14ac:dyDescent="0.3">
      <c r="A69" s="86" t="s">
        <v>19</v>
      </c>
      <c r="B69" s="87" t="e">
        <f>#REF!</f>
        <v>#REF!</v>
      </c>
      <c r="C69" s="88" t="s">
        <v>18</v>
      </c>
      <c r="D69" s="87" t="e">
        <f>#REF!</f>
        <v>#REF!</v>
      </c>
      <c r="E69" s="89" t="s">
        <v>36</v>
      </c>
      <c r="F69" s="90" t="e">
        <f>#REF!</f>
        <v>#REF!</v>
      </c>
      <c r="G69" s="147"/>
      <c r="H69" s="84" t="e">
        <f>#REF!</f>
        <v>#REF!</v>
      </c>
    </row>
    <row r="70" spans="1:17" s="91" customFormat="1" ht="21.75" hidden="1" customHeight="1" thickBot="1" x14ac:dyDescent="0.3">
      <c r="A70" s="92" t="s">
        <v>20</v>
      </c>
      <c r="B70" s="87" t="e">
        <f>#REF!</f>
        <v>#REF!</v>
      </c>
      <c r="C70" s="93" t="s">
        <v>18</v>
      </c>
      <c r="D70" s="87" t="e">
        <f>#REF!</f>
        <v>#REF!</v>
      </c>
      <c r="E70" s="89" t="s">
        <v>36</v>
      </c>
      <c r="F70" s="90" t="e">
        <f>#REF!</f>
        <v>#REF!</v>
      </c>
      <c r="G70" s="147"/>
      <c r="H70" s="84" t="e">
        <f>#REF!</f>
        <v>#REF!</v>
      </c>
      <c r="I70" s="85"/>
      <c r="J70" s="85"/>
    </row>
    <row r="71" spans="1:17" s="91" customFormat="1" ht="19.5" hidden="1" thickBot="1" x14ac:dyDescent="0.3">
      <c r="A71" s="150" t="s">
        <v>40</v>
      </c>
      <c r="B71" s="151"/>
      <c r="C71" s="152"/>
      <c r="D71" s="87" t="e">
        <f>#REF!</f>
        <v>#REF!</v>
      </c>
      <c r="E71" s="94" t="s">
        <v>39</v>
      </c>
      <c r="F71" s="90" t="e">
        <f>#REF!</f>
        <v>#REF!</v>
      </c>
      <c r="G71" s="148"/>
      <c r="H71" s="84" t="e">
        <f>#REF!</f>
        <v>#REF!</v>
      </c>
      <c r="I71" s="85"/>
      <c r="J71" s="85"/>
    </row>
    <row r="72" spans="1:17" s="10" customFormat="1" ht="9.75" customHeight="1" x14ac:dyDescent="0.25">
      <c r="A72" s="34"/>
      <c r="B72" s="49"/>
      <c r="C72" s="44"/>
      <c r="D72" s="50"/>
      <c r="E72" s="35"/>
      <c r="F72" s="34"/>
      <c r="G72" s="34"/>
      <c r="H72" s="34"/>
      <c r="I72" s="44"/>
      <c r="J72" s="50"/>
      <c r="K72" s="35"/>
      <c r="L72" s="34"/>
      <c r="O72" s="9"/>
      <c r="P72" s="9"/>
      <c r="Q72" s="9"/>
    </row>
    <row r="73" spans="1:17" s="72" customFormat="1" ht="36.75" customHeight="1" x14ac:dyDescent="0.25">
      <c r="A73" s="130" t="s">
        <v>60</v>
      </c>
      <c r="B73" s="144"/>
      <c r="C73" s="144"/>
      <c r="D73" s="144"/>
      <c r="E73" s="144"/>
      <c r="F73" s="144"/>
      <c r="G73" s="144"/>
      <c r="H73" s="144"/>
      <c r="I73" s="71"/>
      <c r="J73" s="71"/>
      <c r="K73" s="71"/>
      <c r="L73" s="71"/>
      <c r="M73" s="71"/>
    </row>
    <row r="74" spans="1:17" s="5" customFormat="1" ht="14.25" customHeight="1" x14ac:dyDescent="0.25">
      <c r="A74" s="136" t="s">
        <v>59</v>
      </c>
      <c r="B74" s="137"/>
      <c r="C74" s="137"/>
      <c r="D74" s="137"/>
      <c r="E74" s="137"/>
      <c r="F74" s="137"/>
      <c r="G74" s="137"/>
      <c r="H74" s="137"/>
      <c r="I74" s="137"/>
      <c r="J74" s="137"/>
      <c r="K74" s="137"/>
      <c r="L74" s="137"/>
    </row>
    <row r="75" spans="1:17" s="72" customFormat="1" ht="73.5" customHeight="1" x14ac:dyDescent="0.25">
      <c r="A75" s="149" t="s">
        <v>17</v>
      </c>
      <c r="B75" s="149"/>
      <c r="C75" s="149"/>
      <c r="D75" s="149"/>
      <c r="E75" s="149"/>
      <c r="F75" s="149"/>
      <c r="G75" s="149"/>
      <c r="H75" s="149"/>
      <c r="I75" s="78"/>
      <c r="J75" s="78"/>
      <c r="K75" s="78"/>
      <c r="L75" s="78"/>
      <c r="M75" s="78"/>
      <c r="N75" s="77"/>
      <c r="O75" s="77"/>
      <c r="P75" s="77"/>
    </row>
    <row r="76" spans="1:17" s="5" customFormat="1" ht="47.25" customHeight="1" x14ac:dyDescent="0.25">
      <c r="A76" s="73"/>
      <c r="B76" s="74"/>
      <c r="C76" s="74"/>
      <c r="D76" s="74"/>
      <c r="E76" s="74"/>
      <c r="F76" s="74"/>
      <c r="G76" s="74"/>
      <c r="H76" s="74"/>
      <c r="I76" s="74"/>
      <c r="J76" s="74"/>
      <c r="K76" s="74"/>
      <c r="L76" s="74"/>
    </row>
    <row r="77" spans="1:17" s="10" customFormat="1" ht="15.75" x14ac:dyDescent="0.25">
      <c r="B77" s="101">
        <v>42677</v>
      </c>
      <c r="E77" s="145" t="s">
        <v>28</v>
      </c>
      <c r="F77" s="145"/>
      <c r="H77" s="96" t="s">
        <v>54</v>
      </c>
    </row>
  </sheetData>
  <sheetProtection formatRows="0" insertRows="0"/>
  <mergeCells count="54">
    <mergeCell ref="D6:G6"/>
    <mergeCell ref="A4:H4"/>
    <mergeCell ref="F7:F8"/>
    <mergeCell ref="D11:E11"/>
    <mergeCell ref="D12:E12"/>
    <mergeCell ref="G7:G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s>
  <hyperlinks>
    <hyperlink ref="A35" r:id="rId1"/>
    <hyperlink ref="A74" r:id="rId2"/>
  </hyperlinks>
  <pageMargins left="0.7" right="0.45" top="1.45" bottom="0.25" header="0.55000000000000004" footer="0.3"/>
  <pageSetup scale="81" fitToHeight="2" orientation="portrait" r:id="rId3"/>
  <headerFooter>
    <oddHeader>&amp;C&amp;"Times New Roman,Bold"&amp;20NOTICE OF APPROVED 
UTILITY PRICE RATE ADJUSTMENT</oddHeader>
  </headerFooter>
  <rowBreaks count="1" manualBreakCount="1">
    <brk id="39" max="7"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Notice-Base Rate Dets-pp2-3</vt:lpstr>
      <vt:lpstr>'Notice-Base Rate Dets-pp2-3'!Print_Area</vt:lpstr>
      <vt:lpstr>'Notice-p1'!Print_Area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2018-05-04T19:15:37Z</dcterms:created>
  <dcterms:modified xsi:type="dcterms:W3CDTF">2018-05-04T19:16:11Z</dcterms:modified>
</cp:coreProperties>
</file>